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Прил. 1" sheetId="1" r:id="rId1"/>
  </sheets>
  <definedNames>
    <definedName name="_xlnm._FilterDatabase" localSheetId="0" hidden="1">'Прил. 1'!$A$10:$E$48</definedName>
    <definedName name="_xlnm.Print_Titles" localSheetId="0">'Прил. 1'!$7:$9</definedName>
  </definedNames>
  <calcPr calcId="124519"/>
</workbook>
</file>

<file path=xl/calcChain.xml><?xml version="1.0" encoding="utf-8"?>
<calcChain xmlns="http://schemas.openxmlformats.org/spreadsheetml/2006/main">
  <c r="C43" i="1"/>
  <c r="C16"/>
  <c r="C47"/>
  <c r="C12" l="1"/>
  <c r="C28" l="1"/>
  <c r="C11" l="1"/>
  <c r="C10" s="1"/>
</calcChain>
</file>

<file path=xl/sharedStrings.xml><?xml version="1.0" encoding="utf-8"?>
<sst xmlns="http://schemas.openxmlformats.org/spreadsheetml/2006/main" count="86" uniqueCount="85">
  <si>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</si>
  <si>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</si>
  <si>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</si>
  <si>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</si>
  <si>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</si>
  <si>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</si>
  <si>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</si>
  <si>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</si>
  <si>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</si>
  <si>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000 2 02 01999 05 0000 151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</si>
  <si>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</si>
  <si>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</si>
  <si>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</si>
  <si>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 xml:space="preserve">Прочие субсидии бюджетам муниципальных районов 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</si>
  <si>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</si>
  <si>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</si>
  <si>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</si>
  <si>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</si>
  <si>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</si>
  <si>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</si>
  <si>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</si>
  <si>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</si>
  <si>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</si>
  <si>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</si>
  <si>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</si>
  <si>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</si>
  <si>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</si>
  <si>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</si>
  <si>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</si>
  <si>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</si>
  <si>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</si>
  <si>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</si>
  <si>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</si>
  <si>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</si>
  <si>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</si>
  <si>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</si>
  <si>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</si>
  <si>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</si>
  <si>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</si>
  <si>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</si>
  <si>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000 2 02  03007 05 0000 151</t>
  </si>
  <si>
    <t>Субсидии бюджетам муниципальных районов на реализацию федеральных целевых программ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</si>
  <si>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</si>
  <si>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</si>
  <si>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</si>
  <si>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</si>
  <si>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</si>
  <si>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000 2 02 01003 05 0000 151</t>
  </si>
  <si>
    <t>Дотации  на поддержку мер по обеспечению сбалансированности бюджетов</t>
  </si>
  <si>
    <t>Прочие дотации  бюджетам муниципальных районов</t>
  </si>
  <si>
    <t xml:space="preserve">Субсидии бюджетам субъектов Российской Федерации и муниципальных образований (межбюджетные субсидии) 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</si>
  <si>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</si>
  <si>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000 2 02 20041 05 0000 151</t>
  </si>
  <si>
    <t>000 2 02 20051 05 0000 151</t>
  </si>
  <si>
    <t>000 2 02 20077 05 0000 151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</si>
  <si>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</si>
  <si>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</si>
  <si>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</si>
  <si>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</si>
  <si>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</si>
  <si>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</si>
  <si>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</si>
  <si>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</si>
  <si>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000 2 02 29999 05 0000 151</t>
  </si>
  <si>
    <t>000 2 02 35930 05 0000 151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</si>
  <si>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</si>
  <si>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000 2 02 35118 05 0000 151</t>
  </si>
  <si>
    <t>000 2 02 30024 05 0000 151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</si>
  <si>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</si>
  <si>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000 2 02 30029 05 0000 151</t>
  </si>
  <si>
    <t>000 2 02 35082 05 0000 151</t>
  </si>
  <si>
    <t>000 2 02 40014 05 0000 151</t>
  </si>
  <si>
    <t>000 2 02 49999 05 0000 151</t>
  </si>
  <si>
    <t>Думы района</t>
  </si>
  <si>
    <t>от 23.11.2016 № 102</t>
  </si>
  <si>
    <t>2017</t>
  </si>
  <si>
    <t>000 2 02 20000 00 0000 151</t>
  </si>
  <si>
    <t>000 2 02 30000 00 0000 151</t>
  </si>
  <si>
    <t>000 2 02 40000 00 0000 151</t>
  </si>
  <si>
    <t>000 2 02 25555 05 0000 151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</si>
  <si>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</si>
  <si>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000 2 02  35120 05 0000 151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</si>
  <si>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</si>
  <si>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1.3 к решению</t>
  </si>
  <si>
    <t>Изменение безвозмездных поступлений в бюджет Нижневартовского района на 2017 год, предусмотренных приложениями 1, 1.1, 1.2 к решению Думы района от 23.11.2016 № 102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</si>
</sst>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+#,##0.0;[Red]\-#,##0.0;0.0"/>
    <numFmt numFmtId="166" formatCode="0.0000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center"/>
    </xf>
    <xf numFmtId="164" fontId="6" fillId="0" borderId="0" xfId="0" applyNumberFormat="1" applyFont="1" applyFill="1" applyBorder="1"/>
    <xf numFmtId="164" fontId="1" fillId="0" borderId="0" xfId="0" applyNumberFormat="1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9" fontId="9" fillId="0" borderId="2" xfId="2" applyNumberFormat="1" applyFont="1" applyFill="1" applyBorder="1" applyAlignment="1" applyProtection="1">
      <alignment horizontal="center"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0" fontId="9" fillId="0" borderId="2" xfId="0" applyFont="1" applyBorder="1" applyAlignment="1">
      <alignment horizontal="center"/>
    </xf>
    <xf numFmtId="165" fontId="9" fillId="2" borderId="2" xfId="1" applyNumberFormat="1" applyFont="1" applyFill="1" applyBorder="1" applyAlignment="1" applyProtection="1">
      <alignment vertical="center"/>
      <protection hidden="1"/>
    </xf>
    <xf numFmtId="165" fontId="8" fillId="2" borderId="2" xfId="1" applyNumberFormat="1" applyFont="1" applyFill="1" applyBorder="1" applyAlignment="1" applyProtection="1">
      <alignment vertical="center"/>
      <protection hidden="1"/>
    </xf>
    <xf numFmtId="0" fontId="10" fillId="0" borderId="0" xfId="0" applyFont="1" applyFill="1" applyBorder="1"/>
    <xf numFmtId="0" fontId="10" fillId="0" borderId="0" xfId="0" applyFont="1" applyFill="1"/>
    <xf numFmtId="3" fontId="1" fillId="2" borderId="0" xfId="0" applyNumberFormat="1" applyFont="1" applyFill="1" applyAlignment="1">
      <alignment horizontal="right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/>
    </xf>
    <xf numFmtId="3" fontId="1" fillId="2" borderId="0" xfId="0" applyNumberFormat="1" applyFont="1" applyFill="1"/>
    <xf numFmtId="0" fontId="9" fillId="0" borderId="2" xfId="0" applyFont="1" applyBorder="1" applyAlignment="1">
      <alignment wrapText="1"/>
    </xf>
    <xf numFmtId="166" fontId="9" fillId="0" borderId="2" xfId="0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wrapText="1"/>
    </xf>
    <xf numFmtId="49" fontId="9" fillId="2" borderId="2" xfId="2" applyNumberFormat="1" applyFont="1" applyFill="1" applyBorder="1" applyAlignment="1" applyProtection="1">
      <alignment horizontal="center" wrapText="1"/>
      <protection hidden="1"/>
    </xf>
    <xf numFmtId="166" fontId="9" fillId="2" borderId="2" xfId="2" applyNumberFormat="1" applyFont="1" applyFill="1" applyBorder="1" applyAlignment="1" applyProtection="1">
      <alignment horizontal="left" vertical="center" wrapText="1"/>
      <protection hidden="1"/>
    </xf>
    <xf numFmtId="0" fontId="9" fillId="2" borderId="2" xfId="2" applyNumberFormat="1" applyFont="1" applyFill="1" applyBorder="1" applyAlignment="1" applyProtection="1">
      <alignment wrapText="1"/>
      <protection hidden="1"/>
    </xf>
    <xf numFmtId="0" fontId="9" fillId="2" borderId="2" xfId="0" applyFont="1" applyFill="1" applyBorder="1" applyAlignment="1">
      <alignment horizontal="center"/>
    </xf>
    <xf numFmtId="166" fontId="9" fillId="2" borderId="2" xfId="2" applyNumberFormat="1" applyFont="1" applyFill="1" applyBorder="1" applyAlignment="1" applyProtection="1">
      <alignment horizontal="center" wrapText="1"/>
      <protection hidden="1"/>
    </xf>
    <xf numFmtId="0" fontId="11" fillId="2" borderId="2" xfId="0" applyFont="1" applyFill="1" applyBorder="1" applyAlignment="1">
      <alignment vertical="top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166" fontId="9" fillId="2" borderId="2" xfId="2" applyNumberFormat="1" applyFont="1" applyFill="1" applyBorder="1" applyAlignment="1" applyProtection="1">
      <alignment wrapText="1"/>
      <protection hidden="1"/>
    </xf>
    <xf numFmtId="166" fontId="9" fillId="2" borderId="2" xfId="2" applyNumberFormat="1" applyFont="1" applyFill="1" applyBorder="1" applyAlignment="1" applyProtection="1">
      <alignment horizontal="left" wrapText="1"/>
      <protection hidden="1"/>
    </xf>
    <xf numFmtId="0" fontId="9" fillId="2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48"/>
  <sheetViews>
    <sheetView tabSelected="1" workbookViewId="0">
      <selection activeCell="A7" sqref="A7:A8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21.7109375" style="22" customWidth="1"/>
    <col min="4" max="4" width="9.7109375" style="3" customWidth="1"/>
    <col min="5" max="5" width="9.140625" style="3"/>
    <col min="6" max="16384" width="9.140625" style="2"/>
  </cols>
  <sheetData>
    <row r="1" spans="1:5" ht="18.75">
      <c r="B1" s="37" t="s">
        <v>83</v>
      </c>
      <c r="C1" s="37"/>
      <c r="D1" s="2"/>
      <c r="E1" s="2"/>
    </row>
    <row r="2" spans="1:5" ht="18.75" customHeight="1">
      <c r="B2" s="37" t="s">
        <v>73</v>
      </c>
      <c r="C2" s="37"/>
      <c r="D2" s="2"/>
      <c r="E2" s="2"/>
    </row>
    <row r="3" spans="1:5" ht="18.75">
      <c r="B3" s="37" t="s">
        <v>74</v>
      </c>
      <c r="C3" s="37"/>
      <c r="D3" s="2"/>
      <c r="E3" s="2"/>
    </row>
    <row r="4" spans="1:5">
      <c r="C4" s="18"/>
    </row>
    <row r="5" spans="1:5" ht="60" customHeight="1">
      <c r="A5" s="42" t="s">
        <v>84</v>
      </c>
      <c r="B5" s="42"/>
      <c r="C5" s="42"/>
    </row>
    <row r="6" spans="1:5" ht="18" customHeight="1">
      <c r="A6" s="42"/>
      <c r="B6" s="42"/>
      <c r="C6" s="42"/>
    </row>
    <row r="7" spans="1:5" ht="18" customHeight="1">
      <c r="A7" s="38" t="s">
        <v>0</v>
      </c>
      <c r="B7" s="40" t="s">
        <v>1</v>
      </c>
      <c r="C7" s="19" t="s">
        <v>2</v>
      </c>
    </row>
    <row r="8" spans="1:5" ht="24" customHeight="1">
      <c r="A8" s="39"/>
      <c r="B8" s="41"/>
      <c r="C8" s="20" t="s">
        <v>75</v>
      </c>
    </row>
    <row r="9" spans="1:5">
      <c r="A9" s="4">
        <v>1</v>
      </c>
      <c r="B9" s="4">
        <v>2</v>
      </c>
      <c r="C9" s="21">
        <v>3</v>
      </c>
    </row>
    <row r="10" spans="1:5" ht="21" customHeight="1">
      <c r="A10" s="7" t="s">
        <v>3</v>
      </c>
      <c r="B10" s="8" t="s">
        <v>4</v>
      </c>
      <c r="C10" s="15">
        <f>C11+C47</f>
        <v>149901.90000000002</v>
      </c>
    </row>
    <row r="11" spans="1:5" ht="29.25" customHeight="1">
      <c r="A11" s="9" t="s">
        <v>5</v>
      </c>
      <c r="B11" s="10" t="s">
        <v>6</v>
      </c>
      <c r="C11" s="14">
        <f>C12+C16+C28+C43</f>
        <v>78951.900000000009</v>
      </c>
    </row>
    <row r="12" spans="1:5" ht="30" hidden="1">
      <c r="A12" s="13" t="s">
        <v>7</v>
      </c>
      <c r="B12" s="23" t="s">
        <v>8</v>
      </c>
      <c r="C12" s="14">
        <f>SUM(C13:C14)</f>
        <v>0</v>
      </c>
    </row>
    <row r="13" spans="1:5" ht="30" hidden="1">
      <c r="A13" s="24" t="s">
        <v>47</v>
      </c>
      <c r="B13" s="25" t="s">
        <v>48</v>
      </c>
      <c r="C13" s="14"/>
    </row>
    <row r="14" spans="1:5" ht="48.75" hidden="1" customHeight="1">
      <c r="A14" s="24" t="s">
        <v>45</v>
      </c>
      <c r="B14" s="25" t="s">
        <v>46</v>
      </c>
      <c r="C14" s="14"/>
    </row>
    <row r="15" spans="1:5" ht="30" hidden="1">
      <c r="A15" s="9" t="s">
        <v>9</v>
      </c>
      <c r="B15" s="10" t="s">
        <v>49</v>
      </c>
      <c r="C15" s="14"/>
    </row>
    <row r="16" spans="1:5" ht="45">
      <c r="A16" s="11" t="s">
        <v>76</v>
      </c>
      <c r="B16" s="12" t="s">
        <v>50</v>
      </c>
      <c r="C16" s="14">
        <f>SUM(C17:C27)</f>
        <v>8507.7999999999993</v>
      </c>
    </row>
    <row r="17" spans="1:5" ht="75" hidden="1">
      <c r="A17" s="11" t="s">
        <v>42</v>
      </c>
      <c r="B17" s="12" t="s">
        <v>43</v>
      </c>
      <c r="C17" s="14"/>
    </row>
    <row r="18" spans="1:5" ht="90" hidden="1">
      <c r="A18" s="26" t="s">
        <v>52</v>
      </c>
      <c r="B18" s="28" t="s">
        <v>51</v>
      </c>
      <c r="C18" s="14"/>
      <c r="D18" s="5"/>
    </row>
    <row r="19" spans="1:5" ht="30">
      <c r="A19" s="26" t="s">
        <v>53</v>
      </c>
      <c r="B19" s="28" t="s">
        <v>41</v>
      </c>
      <c r="C19" s="14">
        <v>-301</v>
      </c>
    </row>
    <row r="20" spans="1:5" ht="60" hidden="1">
      <c r="A20" s="26" t="s">
        <v>54</v>
      </c>
      <c r="B20" s="28" t="s">
        <v>10</v>
      </c>
      <c r="C20" s="14"/>
    </row>
    <row r="21" spans="1:5" ht="60" hidden="1">
      <c r="A21" s="26" t="s">
        <v>55</v>
      </c>
      <c r="B21" s="28" t="s">
        <v>56</v>
      </c>
      <c r="C21" s="14"/>
    </row>
    <row r="22" spans="1:5" ht="45" hidden="1">
      <c r="A22" s="26" t="s">
        <v>11</v>
      </c>
      <c r="B22" s="28" t="s">
        <v>12</v>
      </c>
      <c r="C22" s="14"/>
    </row>
    <row r="23" spans="1:5" ht="66.75" hidden="1" customHeight="1">
      <c r="A23" s="27" t="s">
        <v>57</v>
      </c>
      <c r="B23" s="33" t="s">
        <v>58</v>
      </c>
      <c r="C23" s="14"/>
    </row>
    <row r="24" spans="1:5" ht="60" hidden="1">
      <c r="A24" s="26" t="s">
        <v>59</v>
      </c>
      <c r="B24" s="28" t="s">
        <v>60</v>
      </c>
      <c r="C24" s="14"/>
    </row>
    <row r="25" spans="1:5" ht="30" hidden="1">
      <c r="A25" s="27" t="s">
        <v>61</v>
      </c>
      <c r="B25" s="34" t="s">
        <v>62</v>
      </c>
      <c r="C25" s="14"/>
      <c r="E25" s="6"/>
    </row>
    <row r="26" spans="1:5" ht="60">
      <c r="A26" s="27" t="s">
        <v>79</v>
      </c>
      <c r="B26" s="34" t="s">
        <v>80</v>
      </c>
      <c r="C26" s="14">
        <v>8808.7999999999993</v>
      </c>
      <c r="E26" s="6"/>
    </row>
    <row r="27" spans="1:5" ht="30" hidden="1">
      <c r="A27" s="26" t="s">
        <v>63</v>
      </c>
      <c r="B27" s="28" t="s">
        <v>13</v>
      </c>
      <c r="C27" s="14"/>
    </row>
    <row r="28" spans="1:5" ht="30">
      <c r="A28" s="26" t="s">
        <v>77</v>
      </c>
      <c r="B28" s="28" t="s">
        <v>14</v>
      </c>
      <c r="C28" s="14">
        <f>SUM(C29:C42)</f>
        <v>3.5</v>
      </c>
    </row>
    <row r="29" spans="1:5" ht="45" hidden="1">
      <c r="A29" s="26" t="s">
        <v>15</v>
      </c>
      <c r="B29" s="28" t="s">
        <v>16</v>
      </c>
      <c r="C29" s="14"/>
    </row>
    <row r="30" spans="1:5" ht="45" hidden="1">
      <c r="A30" s="26" t="s">
        <v>64</v>
      </c>
      <c r="B30" s="35" t="s">
        <v>17</v>
      </c>
      <c r="C30" s="14"/>
    </row>
    <row r="31" spans="1:5" ht="60" hidden="1">
      <c r="A31" s="26" t="s">
        <v>40</v>
      </c>
      <c r="B31" s="28" t="s">
        <v>65</v>
      </c>
      <c r="C31" s="14"/>
    </row>
    <row r="32" spans="1:5" ht="60" hidden="1">
      <c r="A32" s="26" t="s">
        <v>66</v>
      </c>
      <c r="B32" s="35" t="s">
        <v>18</v>
      </c>
      <c r="C32" s="14"/>
    </row>
    <row r="33" spans="1:5" ht="60" hidden="1">
      <c r="A33" s="26" t="s">
        <v>19</v>
      </c>
      <c r="B33" s="28" t="s">
        <v>20</v>
      </c>
      <c r="C33" s="14"/>
    </row>
    <row r="34" spans="1:5" s="17" customFormat="1" ht="45" hidden="1">
      <c r="A34" s="26" t="s">
        <v>21</v>
      </c>
      <c r="B34" s="28" t="s">
        <v>22</v>
      </c>
      <c r="C34" s="14"/>
      <c r="D34" s="16"/>
      <c r="E34" s="16"/>
    </row>
    <row r="35" spans="1:5" ht="45" hidden="1">
      <c r="A35" s="26" t="s">
        <v>23</v>
      </c>
      <c r="B35" s="28" t="s">
        <v>24</v>
      </c>
      <c r="C35" s="14"/>
      <c r="D35" s="5"/>
    </row>
    <row r="36" spans="1:5" ht="45" hidden="1">
      <c r="A36" s="26" t="s">
        <v>67</v>
      </c>
      <c r="B36" s="35" t="s">
        <v>24</v>
      </c>
      <c r="C36" s="14"/>
    </row>
    <row r="37" spans="1:5" ht="90" hidden="1">
      <c r="A37" s="26" t="s">
        <v>69</v>
      </c>
      <c r="B37" s="35" t="s">
        <v>68</v>
      </c>
      <c r="C37" s="14"/>
    </row>
    <row r="38" spans="1:5" ht="75" hidden="1">
      <c r="A38" s="26" t="s">
        <v>25</v>
      </c>
      <c r="B38" s="28" t="s">
        <v>26</v>
      </c>
      <c r="C38" s="14"/>
    </row>
    <row r="39" spans="1:5" ht="120" hidden="1">
      <c r="A39" s="26" t="s">
        <v>27</v>
      </c>
      <c r="B39" s="28" t="s">
        <v>28</v>
      </c>
      <c r="C39" s="14"/>
    </row>
    <row r="40" spans="1:5" ht="105" hidden="1">
      <c r="A40" s="26" t="s">
        <v>29</v>
      </c>
      <c r="B40" s="28" t="s">
        <v>30</v>
      </c>
      <c r="C40" s="14"/>
    </row>
    <row r="41" spans="1:5" ht="90" hidden="1">
      <c r="A41" s="30" t="s">
        <v>70</v>
      </c>
      <c r="B41" s="31" t="s">
        <v>44</v>
      </c>
      <c r="C41" s="14"/>
    </row>
    <row r="42" spans="1:5" ht="75">
      <c r="A42" s="30" t="s">
        <v>81</v>
      </c>
      <c r="B42" s="31" t="s">
        <v>82</v>
      </c>
      <c r="C42" s="14">
        <v>3.5</v>
      </c>
    </row>
    <row r="43" spans="1:5" ht="15">
      <c r="A43" s="26" t="s">
        <v>78</v>
      </c>
      <c r="B43" s="28" t="s">
        <v>31</v>
      </c>
      <c r="C43" s="14">
        <f>SUM(C44:C46)</f>
        <v>70440.600000000006</v>
      </c>
    </row>
    <row r="44" spans="1:5" ht="71.25" customHeight="1">
      <c r="A44" s="26" t="s">
        <v>71</v>
      </c>
      <c r="B44" s="28" t="s">
        <v>32</v>
      </c>
      <c r="C44" s="14">
        <v>68868.100000000006</v>
      </c>
    </row>
    <row r="45" spans="1:5" ht="60" hidden="1">
      <c r="A45" s="26" t="s">
        <v>33</v>
      </c>
      <c r="B45" s="28" t="s">
        <v>34</v>
      </c>
      <c r="C45" s="14"/>
    </row>
    <row r="46" spans="1:5" ht="45">
      <c r="A46" s="29" t="s">
        <v>72</v>
      </c>
      <c r="B46" s="28" t="s">
        <v>35</v>
      </c>
      <c r="C46" s="14">
        <v>1572.5</v>
      </c>
    </row>
    <row r="47" spans="1:5" ht="17.25" customHeight="1">
      <c r="A47" s="32" t="s">
        <v>36</v>
      </c>
      <c r="B47" s="36" t="s">
        <v>37</v>
      </c>
      <c r="C47" s="14">
        <f>C48</f>
        <v>70950</v>
      </c>
    </row>
    <row r="48" spans="1:5" ht="30">
      <c r="A48" s="11" t="s">
        <v>38</v>
      </c>
      <c r="B48" s="12" t="s">
        <v>39</v>
      </c>
      <c r="C48" s="14">
        <v>70950</v>
      </c>
    </row>
  </sheetData>
  <autoFilter ref="A10:E48">
    <filterColumn colId="2">
      <filters>
        <filter val="+1 572,5"/>
        <filter val="+3,5"/>
        <filter val="+70 950,0"/>
        <filter val="+71 866,5"/>
        <filter val="+73 439,0"/>
        <filter val="+8 507,8"/>
        <filter val="+8 808,8"/>
        <filter val="+81 950,3"/>
        <filter val="-301,0"/>
      </filters>
    </filterColumn>
  </autoFilter>
  <mergeCells count="7">
    <mergeCell ref="A7:A8"/>
    <mergeCell ref="B7:B8"/>
    <mergeCell ref="A5:C5"/>
    <mergeCell ref="A6:C6"/>
    <mergeCell ref="B1:C1"/>
    <mergeCell ref="B2:C2"/>
    <mergeCell ref="B3:C3"/>
  </mergeCells>
  <printOptions horizontalCentered="1"/>
  <pageMargins left="0" right="0" top="0.7480314960629921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2017-04-24T12:55:34Z</cp:lastPrinted>
  <dcterms:created xsi:type="dcterms:W3CDTF">2011-01-24T04:09:14Z</dcterms:created>
  <dcterms:modified xsi:type="dcterms:W3CDTF">2017-08-22T07:17:54Z</dcterms:modified>
</cp:coreProperties>
</file>